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65" yWindow="-15" windowWidth="14265" windowHeight="1165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D838151_43B5_4279_9813_CA131959A2F3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CF13CAE9_5B5E_4636_9C82_C7709FADB796_.wvu.PrintArea" localSheetId="0" hidden="1">Бюджет_3!$A$1:$F$33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44525" iterate="1"/>
  <customWorkbookViews>
    <customWorkbookView name="Полина Тимофеева - Личное представление" guid="{BD838151-43B5-4279-9813-CA131959A2F3}" mergeInterval="0" personalView="1" maximized="1" xWindow="1" yWindow="1" windowWidth="1440" windowHeight="670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ХламоваОИ - Личное представление" guid="{FC1CCD85-7255-4945-9D32-ED5EDA38050E}" mergeInterval="0" personalView="1" maximized="1" xWindow="1" yWindow="1" windowWidth="1902" windowHeight="775" activeSheetId="1"/>
    <customWorkbookView name="Евгения А. Суворова - Личное представление" guid="{CF13CAE9-5B5E-4636-9C82-C7709FADB796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D28" i="1" l="1"/>
  <c r="D32" i="1"/>
  <c r="D21" i="1" l="1"/>
  <c r="D29" i="1" l="1"/>
  <c r="D20" i="1" l="1"/>
  <c r="D30" i="1" l="1"/>
  <c r="D19" i="1" l="1"/>
  <c r="D18" i="1" l="1"/>
  <c r="D22" i="1" l="1"/>
  <c r="D16" i="1" l="1"/>
  <c r="D23" i="1" l="1"/>
  <c r="D15" i="1" l="1"/>
  <c r="D17" i="1" l="1"/>
  <c r="F26" i="1" l="1"/>
  <c r="F33" i="1" s="1"/>
  <c r="E26" i="1"/>
  <c r="E33" i="1" s="1"/>
  <c r="D26" i="1"/>
  <c r="D33" i="1" l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<sst xmlns="http://schemas.openxmlformats.org/spreadsheetml/2006/main" count="55" uniqueCount="55">
  <si>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</si>
  <si>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</si>
  <si>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</si>
  <si>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</si>
  <si>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</si>
  <si>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</si>
  <si>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</si>
  <si>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</si>
  <si>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</si>
  <si>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</si>
  <si>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</si>
  <si>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</si>
  <si>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</si>
  <si>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</si>
  <si>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</si>
  <si>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</si>
  <si>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</si>
  <si>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</si>
  <si>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</si>
  <si>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</si>
  <si>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</si>
  <si>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</si>
  <si>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</si>
  <si>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</si>
  <si>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</si>
  <si>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</si>
  <si>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</si>
  <si>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</si>
  <si>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</si>
  <si>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</si>
  <si>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</si>
  <si>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</si>
  <si>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</si>
  <si>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</si>
  <si>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</si>
  <si>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</si>
  <si>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</si>
  <si>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</si>
  <si>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</si>
  <si>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</si>
  <si>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</si>
  <si>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>к проекту Решения  Собрания депутатов Энгельсского муниципального района Саратовской области</t>
  </si>
  <si>
    <t xml:space="preserve"> </t>
  </si>
  <si>
    <t>от 19 декабря 2024 года № 236/36-2024</t>
  </si>
  <si>
    <t>к  Решению Собрания депутатов Энгельсского муниципального района Саратовской области</t>
  </si>
  <si>
    <t xml:space="preserve">            Приложение 2</t>
  </si>
  <si>
    <t>1Е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</si>
  <si>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</si>
  <si>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</si>
  <si>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</si>
  <si>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</si>
  <si>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</si>
  <si>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</si>
  <si>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</si>
  <si>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от 29 мая 2025 года № 297/49-2025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</si>
</sst>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2" x14ac:knownFonts="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164" fontId="1" fillId="0" borderId="3" xfId="1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7" fontId="0" fillId="0" borderId="0" xfId="0" applyNumberFormat="1"/>
    <xf numFmtId="2" fontId="0" fillId="0" borderId="0" xfId="0" applyNumberFormat="1"/>
    <xf numFmtId="165" fontId="11" fillId="0" borderId="1" xfId="0" applyNumberFormat="1" applyFont="1" applyFill="1" applyBorder="1" applyAlignment="1" applyProtection="1">
      <protection hidden="1"/>
    </xf>
    <xf numFmtId="168" fontId="0" fillId="0" borderId="0" xfId="0" applyNumberFormat="1"/>
    <xf numFmtId="166" fontId="6" fillId="0" borderId="3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21" Type="http://schemas.openxmlformats.org/officeDocument/2006/relationships/revisionLog" Target="revisionLog35.xml"/><Relationship Id="rId117" Type="http://schemas.openxmlformats.org/officeDocument/2006/relationships/revisionLog" Target="revisionLog33.xml"/><Relationship Id="rId112" Type="http://schemas.openxmlformats.org/officeDocument/2006/relationships/revisionLog" Target="revisionLog28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24" Type="http://schemas.openxmlformats.org/officeDocument/2006/relationships/revisionLog" Target="revisionLog38.xml"/><Relationship Id="rId116" Type="http://schemas.openxmlformats.org/officeDocument/2006/relationships/revisionLog" Target="revisionLog32.xml"/><Relationship Id="rId129" Type="http://schemas.openxmlformats.org/officeDocument/2006/relationships/revisionLog" Target="revisionLog2.xml"/><Relationship Id="rId111" Type="http://schemas.openxmlformats.org/officeDocument/2006/relationships/revisionLog" Target="revisionLog27.xml"/><Relationship Id="rId128" Type="http://schemas.openxmlformats.org/officeDocument/2006/relationships/revisionLog" Target="revisionLog1.xml"/><Relationship Id="rId123" Type="http://schemas.openxmlformats.org/officeDocument/2006/relationships/revisionLog" Target="revisionLog37.xml"/><Relationship Id="rId115" Type="http://schemas.openxmlformats.org/officeDocument/2006/relationships/revisionLog" Target="revisionLog31.xml"/><Relationship Id="rId110" Type="http://schemas.openxmlformats.org/officeDocument/2006/relationships/revisionLog" Target="revisionLog26.xml"/><Relationship Id="rId127" Type="http://schemas.openxmlformats.org/officeDocument/2006/relationships/revisionLog" Target="revisionLog40.xml"/><Relationship Id="rId119" Type="http://schemas.openxmlformats.org/officeDocument/2006/relationships/revisionLog" Target="revisionLog12.xml"/><Relationship Id="rId114" Type="http://schemas.openxmlformats.org/officeDocument/2006/relationships/revisionLog" Target="revisionLog30.xml"/><Relationship Id="rId122" Type="http://schemas.openxmlformats.org/officeDocument/2006/relationships/revisionLog" Target="revisionLog36.xml"/><Relationship Id="rId130" Type="http://schemas.openxmlformats.org/officeDocument/2006/relationships/revisionLog" Target="revisionLog3.xml"/><Relationship Id="rId126" Type="http://schemas.openxmlformats.org/officeDocument/2006/relationships/revisionLog" Target="revisionLog19.xml"/><Relationship Id="rId118" Type="http://schemas.openxmlformats.org/officeDocument/2006/relationships/revisionLog" Target="revisionLog110.xml"/><Relationship Id="rId113" Type="http://schemas.openxmlformats.org/officeDocument/2006/relationships/revisionLog" Target="revisionLog2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F998284-41CC-43A6-B3DA-165526775653}" diskRevisions="1" revisionId="277" version="4"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823AAFF8-9DF0-4F83-A89C-7E12C1D5958B}" dateTime="2025-05-30T15:38:00" maxSheetId="2" userName="Полина Тимофеева" r:id="rId128">
    <sheetIdMap count="1">
      <sheetId val="1"/>
    </sheetIdMap>
  </header>
  <header guid="{7E73AC1C-364E-4269-9C09-F5234125CFBC}" dateTime="2025-05-30T15:56:48" maxSheetId="2" userName="Евгения А. Суворова" r:id="rId129">
    <sheetIdMap count="1">
      <sheetId val="1"/>
    </sheetIdMap>
  </header>
  <header guid="{EF998284-41CC-43A6-B3DA-165526775653}" dateTime="2025-05-30T16:06:26" maxSheetId="2" userName="Евгения А. Суворова" r:id="rId130" minRId="27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BD838151_43B5_4279_9813_CA131959A2F3_.wvu.PrintArea" hidden="1" oldHidden="1">
    <formula>Бюджет_3!$A$1:$F$33</formula>
  </rdn>
  <rcv guid="{BD838151-43B5-4279-9813-CA131959A2F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CF13CAE9_5B5E_4636_9C82_C7709FADB796_.wvu.PrintArea" hidden="1" oldHidden="1">
    <formula>Бюджет_3!$A$1:$F$33</formula>
  </rdn>
  <rcv guid="{CF13CAE9-5B5E-4636-9C82-C7709FADB79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7" sId="1">
    <oc r="F3" t="inlineStr">
      <is>
        <t>от ___ мая  2025 года № ___/__-2025</t>
      </is>
    </oc>
    <nc r="F3" t="inlineStr">
      <is>
        <t>от 29 мая 2025 года № 297/49-2025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showZeros="0" tabSelected="1" view="pageBreakPreview" zoomScaleSheetLayoutView="100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46.85546875" customWidth="1"/>
    <col min="3" max="3" width="16.28515625" customWidth="1"/>
    <col min="4" max="4" width="15" customWidth="1"/>
    <col min="5" max="5" width="19.7109375" customWidth="1"/>
    <col min="6" max="6" width="31.85546875" customWidth="1"/>
    <col min="7" max="7" width="19.7109375" customWidth="1"/>
    <col min="8" max="249" width="9.140625" customWidth="1"/>
  </cols>
  <sheetData>
    <row r="1" spans="1:10" ht="15.75" x14ac:dyDescent="0.25">
      <c r="F1" s="13" t="s">
        <v>45</v>
      </c>
      <c r="G1" s="13"/>
      <c r="H1" s="13"/>
      <c r="I1" s="13"/>
      <c r="J1" s="13"/>
    </row>
    <row r="2" spans="1:10" ht="15.75" x14ac:dyDescent="0.2">
      <c r="F2" s="14" t="s">
        <v>44</v>
      </c>
      <c r="G2" s="14"/>
      <c r="H2" s="14"/>
      <c r="I2" s="14"/>
      <c r="J2" s="14"/>
    </row>
    <row r="3" spans="1:10" ht="15.75" x14ac:dyDescent="0.2">
      <c r="F3" s="15" t="s">
        <v>54</v>
      </c>
      <c r="G3" s="15"/>
      <c r="H3" s="15"/>
      <c r="I3" s="15"/>
      <c r="J3" s="15"/>
    </row>
    <row r="4" spans="1:10" ht="12.75" customHeight="1" x14ac:dyDescent="0.2">
      <c r="A4" s="29" t="s">
        <v>38</v>
      </c>
      <c r="B4" s="29"/>
      <c r="C4" s="29"/>
      <c r="D4" s="29"/>
      <c r="E4" s="29"/>
      <c r="F4" s="29"/>
    </row>
    <row r="5" spans="1:10" ht="15" x14ac:dyDescent="0.2">
      <c r="A5" s="30" t="s">
        <v>41</v>
      </c>
      <c r="B5" s="30"/>
      <c r="C5" s="30"/>
      <c r="D5" s="30"/>
      <c r="E5" s="30"/>
      <c r="F5" s="30"/>
    </row>
    <row r="6" spans="1:10" ht="14.25" x14ac:dyDescent="0.2">
      <c r="A6" s="29" t="s">
        <v>43</v>
      </c>
      <c r="B6" s="29"/>
      <c r="C6" s="29"/>
      <c r="D6" s="29"/>
      <c r="E6" s="29"/>
      <c r="F6" s="29"/>
    </row>
    <row r="7" spans="1:10" x14ac:dyDescent="0.2">
      <c r="A7" s="3"/>
      <c r="B7" s="3"/>
      <c r="C7" s="3"/>
      <c r="D7" s="3"/>
      <c r="E7" s="3"/>
      <c r="F7" s="3"/>
    </row>
    <row r="8" spans="1:10" ht="27.75" customHeight="1" x14ac:dyDescent="0.2">
      <c r="A8" s="31" t="s">
        <v>40</v>
      </c>
      <c r="B8" s="31"/>
      <c r="C8" s="31"/>
      <c r="D8" s="31"/>
      <c r="E8" s="31"/>
      <c r="F8" s="31"/>
    </row>
    <row r="9" spans="1:10" x14ac:dyDescent="0.2">
      <c r="A9" s="2"/>
      <c r="B9" s="2"/>
      <c r="C9" s="2"/>
      <c r="D9" s="2"/>
      <c r="E9" s="2"/>
      <c r="F9" s="4" t="s">
        <v>39</v>
      </c>
    </row>
    <row r="10" spans="1:10" x14ac:dyDescent="0.2">
      <c r="A10" s="1"/>
      <c r="B10" s="32" t="s">
        <v>37</v>
      </c>
      <c r="C10" s="32" t="s">
        <v>36</v>
      </c>
      <c r="D10" s="32" t="s">
        <v>35</v>
      </c>
      <c r="E10" s="32" t="s">
        <v>34</v>
      </c>
      <c r="F10" s="32" t="s">
        <v>33</v>
      </c>
    </row>
    <row r="11" spans="1:10" x14ac:dyDescent="0.2">
      <c r="B11" s="32"/>
      <c r="C11" s="32"/>
      <c r="D11" s="32"/>
      <c r="E11" s="32"/>
      <c r="F11" s="32"/>
    </row>
    <row r="12" spans="1:10" x14ac:dyDescent="0.2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51" x14ac:dyDescent="0.2">
      <c r="B13" s="16" t="s">
        <v>32</v>
      </c>
      <c r="C13" s="10" t="s">
        <v>31</v>
      </c>
      <c r="D13" s="11">
        <v>294082</v>
      </c>
      <c r="E13" s="11">
        <v>0</v>
      </c>
      <c r="F13" s="11">
        <v>0</v>
      </c>
    </row>
    <row r="14" spans="1:10" ht="38.25" x14ac:dyDescent="0.2">
      <c r="B14" s="16" t="s">
        <v>49</v>
      </c>
      <c r="C14" s="17" t="s">
        <v>46</v>
      </c>
      <c r="D14" s="11">
        <v>160</v>
      </c>
      <c r="E14" s="11">
        <v>0</v>
      </c>
      <c r="F14" s="11">
        <v>0</v>
      </c>
    </row>
    <row r="15" spans="1:10" ht="38.25" x14ac:dyDescent="0.2">
      <c r="B15" s="16" t="s">
        <v>47</v>
      </c>
      <c r="C15" s="17" t="s">
        <v>48</v>
      </c>
      <c r="D15" s="11">
        <f>6981.2+1990+6</f>
        <v>8977.2000000000007</v>
      </c>
      <c r="E15" s="11">
        <v>0</v>
      </c>
      <c r="F15" s="11">
        <v>0</v>
      </c>
      <c r="G15" s="22"/>
    </row>
    <row r="16" spans="1:10" ht="102" x14ac:dyDescent="0.2">
      <c r="B16" s="9" t="s">
        <v>30</v>
      </c>
      <c r="C16" s="10" t="s">
        <v>29</v>
      </c>
      <c r="D16" s="26">
        <f>150000+868.7-868.7+7585.5+7585.5</f>
        <v>165171</v>
      </c>
      <c r="E16" s="11">
        <v>0</v>
      </c>
      <c r="F16" s="11">
        <v>0</v>
      </c>
    </row>
    <row r="17" spans="2:12" ht="38.25" x14ac:dyDescent="0.2">
      <c r="B17" s="9" t="s">
        <v>28</v>
      </c>
      <c r="C17" s="10" t="s">
        <v>27</v>
      </c>
      <c r="D17" s="11">
        <f>300+197.8</f>
        <v>497.8</v>
      </c>
      <c r="E17" s="11">
        <v>0</v>
      </c>
      <c r="F17" s="11">
        <v>0</v>
      </c>
      <c r="G17">
        <v>197.8</v>
      </c>
    </row>
    <row r="18" spans="2:12" ht="25.5" x14ac:dyDescent="0.2">
      <c r="B18" s="9" t="s">
        <v>26</v>
      </c>
      <c r="C18" s="10" t="s">
        <v>25</v>
      </c>
      <c r="D18" s="18">
        <f>20096.6+4069.2+2288-522.9+19+117.7+95</f>
        <v>26162.6</v>
      </c>
      <c r="E18" s="11">
        <v>11592.4</v>
      </c>
      <c r="F18" s="11">
        <v>11592.4</v>
      </c>
    </row>
    <row r="19" spans="2:12" ht="38.25" x14ac:dyDescent="0.2">
      <c r="B19" s="9" t="s">
        <v>24</v>
      </c>
      <c r="C19" s="10" t="s">
        <v>23</v>
      </c>
      <c r="D19" s="18">
        <f>173991.4+40+982.2+60+600+2579.9+35900+500+768.3</f>
        <v>215421.8</v>
      </c>
      <c r="E19" s="11">
        <v>157861.4</v>
      </c>
      <c r="F19" s="11">
        <v>157861.4</v>
      </c>
      <c r="G19" s="20">
        <v>768.3</v>
      </c>
    </row>
    <row r="20" spans="2:12" ht="38.25" x14ac:dyDescent="0.2">
      <c r="B20" s="16" t="s">
        <v>22</v>
      </c>
      <c r="C20" s="10" t="s">
        <v>21</v>
      </c>
      <c r="D20" s="11">
        <f>602517.1+39612.1+3067.37286+145751.60715+25.70038-1136.1+40000+20800+15000+4178.5+500+261.9+15000</f>
        <v>885578.18039000011</v>
      </c>
      <c r="E20" s="11">
        <v>577330.5</v>
      </c>
      <c r="F20" s="11">
        <v>773560</v>
      </c>
    </row>
    <row r="21" spans="2:12" ht="25.5" x14ac:dyDescent="0.2">
      <c r="B21" s="9" t="s">
        <v>20</v>
      </c>
      <c r="C21" s="10" t="s">
        <v>19</v>
      </c>
      <c r="D21" s="11">
        <f>5231286.3+43082.6+5042.6+37143.6+1190+22+30000+7649.9+15239.1+40+20150+3500+4752.8+463.9+8151.9+0.1-2236.1+4029.1+595+5219.7+1000+2006.9</f>
        <v>5418329.3999999994</v>
      </c>
      <c r="E21" s="11">
        <v>5027220.8</v>
      </c>
      <c r="F21" s="11">
        <v>4621527.7</v>
      </c>
      <c r="G21">
        <v>595</v>
      </c>
    </row>
    <row r="22" spans="2:12" ht="63.75" x14ac:dyDescent="0.2">
      <c r="B22" s="9" t="s">
        <v>18</v>
      </c>
      <c r="C22" s="10" t="s">
        <v>17</v>
      </c>
      <c r="D22" s="11">
        <f>76156.6+20000+65.5+5689.6+22232.83132+1136.1+20565.2+2994.7+10.5+4059+310.7+66.2</f>
        <v>153286.93132000006</v>
      </c>
      <c r="E22" s="11">
        <v>29889.9</v>
      </c>
      <c r="F22" s="11">
        <v>30413</v>
      </c>
      <c r="G22" s="22"/>
    </row>
    <row r="23" spans="2:12" ht="38.25" x14ac:dyDescent="0.2">
      <c r="B23" s="9" t="s">
        <v>16</v>
      </c>
      <c r="C23" s="10" t="s">
        <v>15</v>
      </c>
      <c r="D23" s="11">
        <f>485702.9+748.2+929.2+13541.9+0.1+500+1232+1987.6</f>
        <v>504641.9</v>
      </c>
      <c r="E23" s="11">
        <v>448684.5</v>
      </c>
      <c r="F23" s="11">
        <v>448684.5</v>
      </c>
    </row>
    <row r="24" spans="2:12" ht="63.75" x14ac:dyDescent="0.2">
      <c r="B24" s="9" t="s">
        <v>14</v>
      </c>
      <c r="C24" s="10" t="s">
        <v>13</v>
      </c>
      <c r="D24" s="11">
        <v>250</v>
      </c>
      <c r="E24" s="11">
        <v>0</v>
      </c>
      <c r="F24" s="11">
        <v>0</v>
      </c>
    </row>
    <row r="25" spans="2:12" ht="38.25" x14ac:dyDescent="0.2">
      <c r="B25" s="9" t="s">
        <v>12</v>
      </c>
      <c r="C25" s="10" t="s">
        <v>11</v>
      </c>
      <c r="D25" s="11">
        <v>968</v>
      </c>
      <c r="E25" s="11">
        <v>0</v>
      </c>
      <c r="F25" s="11">
        <v>0</v>
      </c>
      <c r="L25" s="12" t="s">
        <v>42</v>
      </c>
    </row>
    <row r="26" spans="2:12" ht="38.25" x14ac:dyDescent="0.2">
      <c r="B26" s="9" t="s">
        <v>10</v>
      </c>
      <c r="C26" s="10" t="s">
        <v>9</v>
      </c>
      <c r="D26" s="21">
        <f>72085.2+77+5688.9</f>
        <v>77851.099999999991</v>
      </c>
      <c r="E26" s="11">
        <f>288232.1+0.04286+78911.8</f>
        <v>367143.94285999995</v>
      </c>
      <c r="F26" s="11">
        <f>257175+78287.5</f>
        <v>335462.5</v>
      </c>
      <c r="K26" s="19"/>
    </row>
    <row r="27" spans="2:12" ht="25.5" customHeight="1" x14ac:dyDescent="0.2">
      <c r="B27" s="9" t="s">
        <v>8</v>
      </c>
      <c r="C27" s="10" t="s">
        <v>7</v>
      </c>
      <c r="D27" s="11">
        <v>12715</v>
      </c>
      <c r="E27" s="11">
        <v>0</v>
      </c>
      <c r="F27" s="11">
        <v>0</v>
      </c>
    </row>
    <row r="28" spans="2:12" ht="38.25" x14ac:dyDescent="0.2">
      <c r="B28" s="9" t="s">
        <v>6</v>
      </c>
      <c r="C28" s="10" t="s">
        <v>5</v>
      </c>
      <c r="D28" s="11">
        <f>5000+148000+868.7-40+50000+26932.2</f>
        <v>230760.90000000002</v>
      </c>
      <c r="E28" s="11">
        <v>0</v>
      </c>
      <c r="F28" s="11">
        <v>0</v>
      </c>
    </row>
    <row r="29" spans="2:12" ht="51" customHeight="1" x14ac:dyDescent="0.2">
      <c r="B29" s="9" t="s">
        <v>4</v>
      </c>
      <c r="C29" s="10" t="s">
        <v>3</v>
      </c>
      <c r="D29" s="11">
        <f>111255.2-0.53803+736.8+100.93505+908.28816+1233+45.6</f>
        <v>114279.28518000001</v>
      </c>
      <c r="E29" s="11">
        <v>86103.7</v>
      </c>
      <c r="F29" s="11">
        <v>86109.7</v>
      </c>
    </row>
    <row r="30" spans="2:12" s="28" customFormat="1" ht="38.25" x14ac:dyDescent="0.2">
      <c r="B30" s="9" t="s">
        <v>2</v>
      </c>
      <c r="C30" s="17" t="s">
        <v>1</v>
      </c>
      <c r="D30" s="11">
        <f>23515.1+5083.2</f>
        <v>28598.3</v>
      </c>
      <c r="E30" s="11">
        <v>25000.9</v>
      </c>
      <c r="F30" s="11">
        <v>26568.400000000001</v>
      </c>
      <c r="G30" s="27">
        <v>5083.2</v>
      </c>
    </row>
    <row r="31" spans="2:12" ht="38.25" x14ac:dyDescent="0.2">
      <c r="B31" s="25" t="s">
        <v>53</v>
      </c>
      <c r="C31" s="17" t="s">
        <v>52</v>
      </c>
      <c r="D31" s="24">
        <v>1500</v>
      </c>
      <c r="E31" s="24">
        <v>0</v>
      </c>
      <c r="F31" s="24">
        <v>0</v>
      </c>
    </row>
    <row r="32" spans="2:12" ht="57" customHeight="1" x14ac:dyDescent="0.2">
      <c r="B32" s="23" t="s">
        <v>50</v>
      </c>
      <c r="C32" s="17" t="s">
        <v>51</v>
      </c>
      <c r="D32" s="24">
        <f>180000+6555</f>
        <v>186555</v>
      </c>
      <c r="E32" s="24">
        <v>0</v>
      </c>
      <c r="F32" s="24">
        <v>0</v>
      </c>
      <c r="G32" s="22">
        <v>6555</v>
      </c>
    </row>
    <row r="33" spans="2:6" x14ac:dyDescent="0.2">
      <c r="B33" s="6" t="s">
        <v>0</v>
      </c>
      <c r="C33" s="7"/>
      <c r="D33" s="8">
        <f>SUM(D13:D32)</f>
        <v>8325786.3968899995</v>
      </c>
      <c r="E33" s="8">
        <f t="shared" ref="E33:F33" si="0">SUM(E13:E32)</f>
        <v>6730828.0428600004</v>
      </c>
      <c r="F33" s="8">
        <f t="shared" si="0"/>
        <v>6491779.6000000006</v>
      </c>
    </row>
  </sheetData>
  <customSheetViews>
    <customSheetView guid="{BD838151-43B5-4279-9813-CA131959A2F3}" showPageBreaks="1" showGridLines="0" zeroValues="0" fitToPage="1" printArea="1" view="pageBreakPreview" topLeftCell="A20">
      <selection activeCell="D28" sqref="D28"/>
      <pageMargins left="0.78740157480314998" right="0.196850393700787" top="0.39370078740157499" bottom="0.39370078740157499" header="0" footer="0.196850393700787"/>
      <pageSetup paperSize="9" scale="72" fitToHeight="0" orientation="portrait" r:id="rId1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20">
      <selection activeCell="D28" sqref="D28"/>
      <pageMargins left="0.78740157480314998" right="0.196850393700787" top="0.39370078740157499" bottom="0.39370078740157499" header="0" footer="0.196850393700787"/>
      <pageSetup paperSize="9" fitToHeight="0" orientation="portrait" r:id="rId2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10">
      <selection activeCell="H14" sqref="H14"/>
      <pageMargins left="0.78740157480314965" right="0.19685039370078741" top="0.39370078740157483" bottom="0.39370078740157483" header="0" footer="0.19685039370078741"/>
      <pageSetup paperSize="9" scale="72" fitToHeight="0" orientation="portrait" r:id="rId3"/>
      <headerFooter alignWithMargins="0">
        <oddFooter>&amp;RПриложение 2 Страница &amp;P из 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19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9"/>
      <headerFooter alignWithMargins="0">
        <oddFooter>&amp;RПриложение 2 Страница &amp;P из 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O14" sqref="O14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8">
      <selection activeCell="D31" sqref="D31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8" sqref="D18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2">
      <selection activeCell="D29" sqref="D29"/>
      <pageMargins left="0.78740157480314965" right="0.19685039370078741" top="0.39370078740157483" bottom="0.39370078740157483" header="0" footer="0.19685039370078741"/>
      <pageSetup paperSize="9" scale="72" fitToHeight="0" orientation="portrait" r:id="rId14"/>
      <headerFooter alignWithMargins="0">
        <oddFooter>&amp;RПриложение 2 Страница &amp;P из &amp;N</oddFooter>
      </headerFooter>
    </customSheetView>
    <customSheetView guid="{00CA8F43-B2CA-4C8D-A62F-861A12A85B9A}" showPageBreaks="1" showGridLines="0" zeroValues="0" fitToPage="1" printArea="1" view="pageBreakPreview" topLeftCell="A16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22">
      <selection activeCell="D16" sqref="D16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CF13CAE9-5B5E-4636-9C82-C7709FADB796}" showPageBreaks="1" showGridLines="0" zeroValues="0" fitToPage="1" printArea="1" view="pageBreakPreview">
      <selection activeCell="F9" sqref="F9"/>
      <pageMargins left="0.78740157480314998" right="0.196850393700787" top="0.39370078740157499" bottom="0.39370078740157499" header="0" footer="0.196850393700787"/>
      <pageSetup paperSize="9" scale="72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" footer="0.196850393700787"/>
  <pageSetup paperSize="9" scale="72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Евгения А. Суворова</cp:lastModifiedBy>
  <cp:lastPrinted>2025-05-19T13:34:17Z</cp:lastPrinted>
  <dcterms:created xsi:type="dcterms:W3CDTF">2024-12-13T11:36:53Z</dcterms:created>
  <dcterms:modified xsi:type="dcterms:W3CDTF">2025-05-30T12:06:26Z</dcterms:modified>
</cp:coreProperties>
</file>